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yo\Junio\Anexo 2 - Sustentos\Sustento 1\Anexos\5. Anexo Registro de verificaciones operacionales en los equipos\"/>
    </mc:Choice>
  </mc:AlternateContent>
  <xr:revisionPtr revIDLastSave="0" documentId="13_ncr:1_{229097B9-F0C7-4AED-93BB-EF0FE7DA6D9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<sst xmlns="http://schemas.openxmlformats.org/spreadsheetml/2006/main" count="215" uniqueCount="74">
  <si>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</si>
  <si>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</si>
  <si>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</si>
  <si>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</si>
  <si>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</si>
  <si>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</si>
  <si>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</si>
  <si>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</si>
  <si>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</si>
  <si>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</si>
  <si>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</si>
  <si>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</si>
  <si>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</si>
  <si>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</si>
  <si>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</si>
  <si>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</si>
  <si>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</si>
  <si>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</si>
  <si>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</si>
  <si>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</si>
  <si>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</si>
  <si>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</si>
  <si>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</si>
  <si>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</si>
  <si>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</si>
  <si>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</si>
  <si>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</si>
  <si>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</si>
  <si>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</si>
  <si>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</si>
  <si>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</si>
  <si>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</si>
  <si>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</si>
  <si>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</si>
  <si>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</si>
  <si>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</si>
  <si>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</si>
  <si>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</si>
  <si>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</si>
  <si>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</si>
  <si>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</si>
  <si>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</si>
  <si>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</si>
  <si>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</si>
  <si>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</si>
  <si>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</si>
  <si>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</si>
  <si>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</si>
  <si>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</si>
  <si>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</si>
  <si>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</si>
  <si>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</si>
  <si>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</si>
  <si>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</si>
  <si>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</si>
  <si>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</si>
  <si>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</si>
  <si>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</si>
  <si>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</si>
  <si>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</si>
  <si>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</si>
  <si>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</si>
  <si>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</si>
  <si>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</si>
  <si>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</si>
  <si>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</si>
  <si>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</si>
  <si>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</si>
  <si>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se calibró flujo y presión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</si>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</sst>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3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/>
    </xf>
    <xf numFmtId="0" fontId="0" fillId="0" borderId="39" xfId="0" quotePrefix="1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9" fillId="0" borderId="2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2" fillId="0" borderId="44" xfId="0" applyFont="1" applyBorder="1" applyAlignment="1">
      <alignment horizontal="center" vertical="center"/>
    </xf>
  </cellXfs>
  <cellStyles count="1">
    <cellStyle name="Normal" xfId="0" builtinId="0"/>
  </cellStyles>
  <dxfs count="1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15.5703125" customWidth="1"/>
    <col min="5" max="5" width="16.85546875" customWidth="1"/>
    <col min="6" max="6" width="19.85546875" customWidth="1"/>
    <col min="7" max="7" width="18.28515625" customWidth="1"/>
    <col min="8" max="8" width="15.85546875" bestFit="1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8" t="s">
        <v>3</v>
      </c>
      <c r="C3" s="69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72" t="s">
        <v>7</v>
      </c>
      <c r="C4" s="61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72" t="s">
        <v>11</v>
      </c>
      <c r="C5" s="61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73" t="s">
        <v>15</v>
      </c>
      <c r="C6" s="74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78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79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0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5" t="s">
        <v>36</v>
      </c>
      <c r="B19" s="62" t="s">
        <v>37</v>
      </c>
      <c r="C19" s="64"/>
      <c r="D19" s="19" t="s">
        <v>38</v>
      </c>
      <c r="E19" s="33">
        <v>44694</v>
      </c>
      <c r="F19" s="19" t="s">
        <v>39</v>
      </c>
      <c r="G19" s="34">
        <v>0.73888888888905058</v>
      </c>
    </row>
    <row r="20" spans="1:7" ht="14.25" customHeight="1" x14ac:dyDescent="0.25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62" t="s">
        <v>43</v>
      </c>
      <c r="G20" s="64"/>
    </row>
    <row r="21" spans="1:7" ht="14.25" customHeight="1" x14ac:dyDescent="0.35">
      <c r="A21" s="35" t="s">
        <v>44</v>
      </c>
      <c r="B21" s="36">
        <v>8</v>
      </c>
      <c r="C21" s="37">
        <v>47</v>
      </c>
      <c r="D21" s="36">
        <v>33.799999999999997</v>
      </c>
      <c r="E21" s="81" t="s">
        <v>32</v>
      </c>
      <c r="F21" s="76"/>
      <c r="G21" s="77"/>
    </row>
    <row r="22" spans="1:7" ht="14.25" customHeight="1" x14ac:dyDescent="0.35">
      <c r="A22" s="38" t="s">
        <v>45</v>
      </c>
      <c r="B22" s="39">
        <v>43</v>
      </c>
      <c r="C22" s="40">
        <v>47</v>
      </c>
      <c r="D22" s="39">
        <v>44.9</v>
      </c>
      <c r="E22" s="82" t="s">
        <v>32</v>
      </c>
      <c r="F22" s="60"/>
      <c r="G22" s="61"/>
    </row>
    <row r="23" spans="1:7" ht="14.25" customHeight="1" x14ac:dyDescent="0.35">
      <c r="A23" s="41" t="s">
        <v>46</v>
      </c>
      <c r="B23" s="39">
        <v>300</v>
      </c>
      <c r="C23" s="40">
        <v>400</v>
      </c>
      <c r="D23" s="39">
        <v>327.3</v>
      </c>
      <c r="E23" s="82" t="s">
        <v>32</v>
      </c>
      <c r="F23" s="60"/>
      <c r="G23" s="61"/>
    </row>
    <row r="24" spans="1:7" ht="14.25" customHeight="1" x14ac:dyDescent="0.35">
      <c r="A24" s="38" t="s">
        <v>47</v>
      </c>
      <c r="B24" s="39">
        <v>400</v>
      </c>
      <c r="C24" s="40">
        <v>1000</v>
      </c>
      <c r="D24" s="39">
        <v>609.29999999999995</v>
      </c>
      <c r="E24" s="82" t="s">
        <v>32</v>
      </c>
      <c r="F24" s="60"/>
      <c r="G24" s="61"/>
    </row>
    <row r="25" spans="1:7" ht="14.25" customHeight="1" x14ac:dyDescent="0.35">
      <c r="A25" s="38" t="s">
        <v>48</v>
      </c>
      <c r="B25" s="39">
        <v>0</v>
      </c>
      <c r="C25" s="40">
        <v>2.5</v>
      </c>
      <c r="D25" s="39">
        <v>0.98199999999999998</v>
      </c>
      <c r="E25" s="82" t="s">
        <v>32</v>
      </c>
      <c r="F25" s="60"/>
      <c r="G25" s="61"/>
    </row>
    <row r="26" spans="1:7" ht="14.25" customHeight="1" x14ac:dyDescent="0.35">
      <c r="A26" s="38" t="s">
        <v>49</v>
      </c>
      <c r="B26" s="39">
        <v>20</v>
      </c>
      <c r="C26" s="40">
        <v>100</v>
      </c>
      <c r="D26" s="39">
        <v>88</v>
      </c>
      <c r="E26" s="82" t="s">
        <v>32</v>
      </c>
      <c r="F26" s="75"/>
      <c r="G26" s="61"/>
    </row>
    <row r="27" spans="1:7" ht="14.25" customHeight="1" x14ac:dyDescent="0.35">
      <c r="A27" s="38" t="s">
        <v>50</v>
      </c>
      <c r="B27" s="39">
        <v>500</v>
      </c>
      <c r="C27" s="40">
        <v>1200</v>
      </c>
      <c r="D27" s="39">
        <v>784</v>
      </c>
      <c r="E27" s="83" t="s">
        <v>32</v>
      </c>
      <c r="F27" s="75"/>
      <c r="G27" s="61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39" t="s">
        <v>33</v>
      </c>
      <c r="E28" s="79" t="s">
        <v>32</v>
      </c>
      <c r="F28" s="60"/>
      <c r="G28" s="61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39" t="s">
        <v>33</v>
      </c>
      <c r="E29" s="84" t="s">
        <v>32</v>
      </c>
      <c r="F29" s="60"/>
      <c r="G29" s="61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39" t="s">
        <v>55</v>
      </c>
      <c r="E30" s="84" t="s">
        <v>32</v>
      </c>
      <c r="F30" s="60" t="s">
        <v>56</v>
      </c>
      <c r="G30" s="61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5" t="s">
        <v>32</v>
      </c>
      <c r="F31" s="58"/>
      <c r="G31" s="59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5" t="s">
        <v>36</v>
      </c>
      <c r="B34" s="65" t="s">
        <v>61</v>
      </c>
      <c r="C34" s="62" t="s">
        <v>62</v>
      </c>
      <c r="D34" s="63"/>
      <c r="E34" s="63"/>
      <c r="F34" s="64"/>
      <c r="G34" s="62" t="s">
        <v>63</v>
      </c>
      <c r="H34" s="63"/>
      <c r="I34" s="63"/>
      <c r="J34" s="63"/>
      <c r="K34" s="64"/>
    </row>
    <row r="35" spans="1:11" ht="15.75" customHeight="1" x14ac:dyDescent="0.25">
      <c r="A35" s="66"/>
      <c r="B35" s="66"/>
      <c r="C35" s="19" t="s">
        <v>38</v>
      </c>
      <c r="D35" s="33">
        <v>44694</v>
      </c>
      <c r="E35" s="19" t="s">
        <v>39</v>
      </c>
      <c r="F35" s="34">
        <v>0.73958333332848269</v>
      </c>
      <c r="G35" s="19" t="s">
        <v>38</v>
      </c>
      <c r="H35" s="33">
        <v>44694</v>
      </c>
      <c r="I35" s="19" t="s">
        <v>39</v>
      </c>
      <c r="J35" s="34">
        <v>0.75069444444670808</v>
      </c>
      <c r="K35" s="48"/>
    </row>
    <row r="36" spans="1:11" ht="30" x14ac:dyDescent="0.25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>
        <v>0.97899999999999998</v>
      </c>
      <c r="D37" s="52">
        <v>0.90200000000000002</v>
      </c>
      <c r="E37" s="50">
        <f>IFERROR(ABS(D37-C37)/D37,"")</f>
        <v>8.5365853658536536E-2</v>
      </c>
      <c r="F37" s="86" t="s">
        <v>32</v>
      </c>
      <c r="G37" s="51">
        <v>0.90700000000000003</v>
      </c>
      <c r="H37" s="52">
        <v>0.90400000000000003</v>
      </c>
      <c r="I37" s="53">
        <f>IFERROR(ABS(H37-G37)/H37,"")</f>
        <v>3.3185840707964632E-3</v>
      </c>
      <c r="J37" s="86" t="s">
        <v>32</v>
      </c>
      <c r="K37" s="52" t="s">
        <v>68</v>
      </c>
    </row>
    <row r="38" spans="1:11" ht="14.25" customHeight="1" x14ac:dyDescent="0.25">
      <c r="A38" t="s">
        <v>69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9:A20"/>
    <mergeCell ref="B3:C3"/>
    <mergeCell ref="A1:G1"/>
    <mergeCell ref="B5:C5"/>
    <mergeCell ref="B6:C6"/>
    <mergeCell ref="B4:C4"/>
    <mergeCell ref="F29:G29"/>
    <mergeCell ref="F28:G28"/>
    <mergeCell ref="F25:G25"/>
    <mergeCell ref="F24:G24"/>
    <mergeCell ref="B19:C19"/>
    <mergeCell ref="F26:G26"/>
    <mergeCell ref="F27:G27"/>
    <mergeCell ref="F21:G21"/>
    <mergeCell ref="F23:G23"/>
    <mergeCell ref="F22:G22"/>
    <mergeCell ref="F20:G20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69" priority="4" stopIfTrue="1">
      <formula>D21&gt;C21</formula>
    </cfRule>
  </conditionalFormatting>
  <conditionalFormatting sqref="E21">
    <cfRule type="expression" dxfId="68" priority="5" stopIfTrue="1">
      <formula>AND(D21&gt;=B21,D21&lt;=C21)</formula>
    </cfRule>
  </conditionalFormatting>
  <conditionalFormatting sqref="E21">
    <cfRule type="expression" dxfId="67" priority="6" stopIfTrue="1">
      <formula>D21&lt;B21</formula>
    </cfRule>
  </conditionalFormatting>
  <conditionalFormatting sqref="E22">
    <cfRule type="expression" dxfId="66" priority="7" stopIfTrue="1">
      <formula>D22&gt;$C$22</formula>
    </cfRule>
  </conditionalFormatting>
  <conditionalFormatting sqref="E22">
    <cfRule type="expression" dxfId="65" priority="8" stopIfTrue="1">
      <formula>AND(D22&gt;=$B$22,D22&lt;=$C$22)</formula>
    </cfRule>
  </conditionalFormatting>
  <conditionalFormatting sqref="E22">
    <cfRule type="expression" dxfId="64" priority="9" stopIfTrue="1">
      <formula>D22&lt;$B$22</formula>
    </cfRule>
  </conditionalFormatting>
  <conditionalFormatting sqref="E24">
    <cfRule type="expression" dxfId="63" priority="10" stopIfTrue="1">
      <formula>D24&gt;$C$24</formula>
    </cfRule>
  </conditionalFormatting>
  <conditionalFormatting sqref="E24">
    <cfRule type="expression" dxfId="62" priority="11" stopIfTrue="1">
      <formula>AND(D24&gt;=$B$24,D24&lt;=$C$24)</formula>
    </cfRule>
  </conditionalFormatting>
  <conditionalFormatting sqref="E24">
    <cfRule type="expression" dxfId="61" priority="12" stopIfTrue="1">
      <formula>D24&lt;$B$24</formula>
    </cfRule>
  </conditionalFormatting>
  <conditionalFormatting sqref="E25">
    <cfRule type="expression" dxfId="60" priority="13" stopIfTrue="1">
      <formula>D25&gt;$C$25</formula>
    </cfRule>
  </conditionalFormatting>
  <conditionalFormatting sqref="E25">
    <cfRule type="expression" dxfId="59" priority="14" stopIfTrue="1">
      <formula>AND(D25&gt;=$B$25,D25&lt;=$C$25)</formula>
    </cfRule>
  </conditionalFormatting>
  <conditionalFormatting sqref="E25">
    <cfRule type="expression" dxfId="58" priority="15" stopIfTrue="1">
      <formula>D25&lt;$B$25</formula>
    </cfRule>
  </conditionalFormatting>
  <conditionalFormatting sqref="E26">
    <cfRule type="expression" dxfId="57" priority="16" stopIfTrue="1">
      <formula>$D$26&gt;$C$26</formula>
    </cfRule>
  </conditionalFormatting>
  <conditionalFormatting sqref="E26">
    <cfRule type="expression" dxfId="56" priority="17" stopIfTrue="1">
      <formula>AND(D26&gt;=$B$26,D26&lt;=$C$26)</formula>
    </cfRule>
  </conditionalFormatting>
  <conditionalFormatting sqref="E26">
    <cfRule type="expression" dxfId="55" priority="18" stopIfTrue="1">
      <formula>D26&lt;$B$26</formula>
    </cfRule>
  </conditionalFormatting>
  <conditionalFormatting sqref="E23">
    <cfRule type="expression" dxfId="54" priority="19" stopIfTrue="1">
      <formula>$D$23&gt;$C$23</formula>
    </cfRule>
  </conditionalFormatting>
  <conditionalFormatting sqref="E23">
    <cfRule type="expression" dxfId="53" priority="20" stopIfTrue="1">
      <formula>AND(D23&gt;=$B$23,D23&lt;=$C$23)</formula>
    </cfRule>
  </conditionalFormatting>
  <conditionalFormatting sqref="E23">
    <cfRule type="expression" dxfId="52" priority="21" stopIfTrue="1">
      <formula>$D$23&lt;$B$23</formula>
    </cfRule>
  </conditionalFormatting>
  <conditionalFormatting sqref="E27">
    <cfRule type="expression" dxfId="51" priority="22" stopIfTrue="1">
      <formula>D27&gt;C27</formula>
    </cfRule>
  </conditionalFormatting>
  <conditionalFormatting sqref="E27">
    <cfRule type="expression" dxfId="50" priority="23" stopIfTrue="1">
      <formula>AND(D27&gt;=B27,D27&lt;=C27)</formula>
    </cfRule>
  </conditionalFormatting>
  <conditionalFormatting sqref="E27">
    <cfRule type="expression" dxfId="49" priority="24" stopIfTrue="1">
      <formula>D27&lt;B27</formula>
    </cfRule>
  </conditionalFormatting>
  <conditionalFormatting sqref="E28">
    <cfRule type="expression" dxfId="48" priority="25" stopIfTrue="1">
      <formula>$D$28="OK"</formula>
    </cfRule>
  </conditionalFormatting>
  <conditionalFormatting sqref="E28">
    <cfRule type="expression" dxfId="47" priority="26" stopIfTrue="1">
      <formula>$D$28&lt;&gt;"OK"</formula>
    </cfRule>
  </conditionalFormatting>
  <conditionalFormatting sqref="E29">
    <cfRule type="expression" dxfId="46" priority="27" stopIfTrue="1">
      <formula>$D$29="OK"</formula>
    </cfRule>
  </conditionalFormatting>
  <conditionalFormatting sqref="E29">
    <cfRule type="expression" dxfId="45" priority="28" stopIfTrue="1">
      <formula>$D$29&lt;&gt;"OK"</formula>
    </cfRule>
  </conditionalFormatting>
  <conditionalFormatting sqref="E30">
    <cfRule type="expression" dxfId="44" priority="29" stopIfTrue="1">
      <formula>$D$30="BUEN ESTADO"</formula>
    </cfRule>
  </conditionalFormatting>
  <conditionalFormatting sqref="E30">
    <cfRule type="expression" dxfId="43" priority="30" stopIfTrue="1">
      <formula>$D$29&lt;&gt;"BUEN ESTADO"</formula>
    </cfRule>
  </conditionalFormatting>
  <conditionalFormatting sqref="E31">
    <cfRule type="expression" dxfId="42" priority="31" stopIfTrue="1">
      <formula>$D$31="NO"</formula>
    </cfRule>
  </conditionalFormatting>
  <conditionalFormatting sqref="E31">
    <cfRule type="expression" dxfId="41" priority="32" stopIfTrue="1">
      <formula>$D$31&lt;&gt;"NO"</formula>
    </cfRule>
  </conditionalFormatting>
  <conditionalFormatting sqref="F37">
    <cfRule type="expression" dxfId="40" priority="33" stopIfTrue="1">
      <formula>$E$37=""</formula>
    </cfRule>
  </conditionalFormatting>
  <conditionalFormatting sqref="F37">
    <cfRule type="expression" dxfId="39" priority="34" stopIfTrue="1">
      <formula>$E$37&lt;=$B$37</formula>
    </cfRule>
  </conditionalFormatting>
  <conditionalFormatting sqref="F37">
    <cfRule type="expression" dxfId="38" priority="35" stopIfTrue="1">
      <formula>$E$37&gt;$B$37</formula>
    </cfRule>
  </conditionalFormatting>
  <conditionalFormatting sqref="J37">
    <cfRule type="expression" dxfId="37" priority="1" stopIfTrue="1">
      <formula>$I$37=""</formula>
    </cfRule>
  </conditionalFormatting>
  <conditionalFormatting sqref="J37">
    <cfRule type="expression" dxfId="36" priority="2" stopIfTrue="1">
      <formula>$I$37&lt;=$B$37</formula>
    </cfRule>
  </conditionalFormatting>
  <conditionalFormatting sqref="J37">
    <cfRule type="expression" dxfId="35" priority="3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50" zoomScaleNormal="50" workbookViewId="0">
      <selection activeCell="B14" sqref="B14:K37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15.5703125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68" t="s">
        <v>3</v>
      </c>
      <c r="C3" s="69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72" t="s">
        <v>7</v>
      </c>
      <c r="C4" s="61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72" t="s">
        <v>11</v>
      </c>
      <c r="C5" s="61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73" t="s">
        <v>15</v>
      </c>
      <c r="C6" s="74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 x14ac:dyDescent="0.25">
      <c r="E11" s="4"/>
    </row>
    <row r="12" spans="1:17" ht="14.25" customHeight="1" x14ac:dyDescent="0.25">
      <c r="A12" s="25" t="s">
        <v>28</v>
      </c>
      <c r="E12" s="4"/>
    </row>
    <row r="13" spans="1:17" ht="14.25" customHeight="1" x14ac:dyDescent="0.25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31</v>
      </c>
      <c r="B14" s="78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33</v>
      </c>
      <c r="B15" s="79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34</v>
      </c>
      <c r="B16" s="80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35</v>
      </c>
    </row>
    <row r="19" spans="1:7" ht="14.25" customHeight="1" x14ac:dyDescent="0.25">
      <c r="A19" s="65" t="s">
        <v>36</v>
      </c>
      <c r="B19" s="62" t="s">
        <v>37</v>
      </c>
      <c r="C19" s="64"/>
      <c r="D19" s="19" t="s">
        <v>38</v>
      </c>
      <c r="E19" s="54">
        <v>44700</v>
      </c>
      <c r="F19" s="19" t="s">
        <v>39</v>
      </c>
      <c r="G19" s="55">
        <v>0.63055555555911269</v>
      </c>
    </row>
    <row r="20" spans="1:7" ht="14.25" customHeight="1" x14ac:dyDescent="0.25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62" t="s">
        <v>43</v>
      </c>
      <c r="G20" s="64"/>
    </row>
    <row r="21" spans="1:7" ht="14.25" customHeight="1" x14ac:dyDescent="0.35">
      <c r="A21" s="35" t="s">
        <v>44</v>
      </c>
      <c r="B21" s="56">
        <v>8</v>
      </c>
      <c r="C21" s="37">
        <v>47</v>
      </c>
      <c r="D21" s="56">
        <v>33.9</v>
      </c>
      <c r="E21" s="81" t="s">
        <v>32</v>
      </c>
      <c r="F21" s="76"/>
      <c r="G21" s="77"/>
    </row>
    <row r="22" spans="1:7" ht="14.25" customHeight="1" x14ac:dyDescent="0.35">
      <c r="A22" s="38" t="s">
        <v>45</v>
      </c>
      <c r="B22" s="57">
        <v>43</v>
      </c>
      <c r="C22" s="40">
        <v>47</v>
      </c>
      <c r="D22" s="57">
        <v>45.1</v>
      </c>
      <c r="E22" s="82" t="s">
        <v>32</v>
      </c>
      <c r="F22" s="60"/>
      <c r="G22" s="61"/>
    </row>
    <row r="23" spans="1:7" ht="14.25" customHeight="1" x14ac:dyDescent="0.35">
      <c r="A23" s="41" t="s">
        <v>46</v>
      </c>
      <c r="B23" s="57">
        <v>300</v>
      </c>
      <c r="C23" s="40">
        <v>400</v>
      </c>
      <c r="D23" s="57">
        <v>324.89999999999998</v>
      </c>
      <c r="E23" s="82" t="s">
        <v>32</v>
      </c>
      <c r="F23" s="60"/>
      <c r="G23" s="61"/>
    </row>
    <row r="24" spans="1:7" ht="14.25" customHeight="1" x14ac:dyDescent="0.35">
      <c r="A24" s="38" t="s">
        <v>47</v>
      </c>
      <c r="B24" s="57">
        <v>400</v>
      </c>
      <c r="C24" s="40">
        <v>1000</v>
      </c>
      <c r="D24" s="57">
        <v>612.79999999999995</v>
      </c>
      <c r="E24" s="82" t="s">
        <v>32</v>
      </c>
      <c r="F24" s="60"/>
      <c r="G24" s="61"/>
    </row>
    <row r="25" spans="1:7" ht="14.25" customHeight="1" x14ac:dyDescent="0.35">
      <c r="A25" s="38" t="s">
        <v>48</v>
      </c>
      <c r="B25" s="57">
        <v>0</v>
      </c>
      <c r="C25" s="40">
        <v>2.5</v>
      </c>
      <c r="D25" s="57">
        <v>0.91</v>
      </c>
      <c r="E25" s="82" t="s">
        <v>32</v>
      </c>
      <c r="F25" s="60"/>
      <c r="G25" s="61"/>
    </row>
    <row r="26" spans="1:7" ht="14.25" customHeight="1" x14ac:dyDescent="0.35">
      <c r="A26" s="38" t="s">
        <v>49</v>
      </c>
      <c r="B26" s="57">
        <v>20</v>
      </c>
      <c r="C26" s="40">
        <v>100</v>
      </c>
      <c r="D26" s="57">
        <v>86</v>
      </c>
      <c r="E26" s="82" t="s">
        <v>32</v>
      </c>
      <c r="F26" s="75"/>
      <c r="G26" s="61"/>
    </row>
    <row r="27" spans="1:7" ht="14.25" customHeight="1" x14ac:dyDescent="0.35">
      <c r="A27" s="38" t="s">
        <v>50</v>
      </c>
      <c r="B27" s="57">
        <v>500</v>
      </c>
      <c r="C27" s="40">
        <v>1200</v>
      </c>
      <c r="D27" s="57">
        <v>784</v>
      </c>
      <c r="E27" s="83" t="s">
        <v>32</v>
      </c>
      <c r="F27" s="75"/>
      <c r="G27" s="61"/>
    </row>
    <row r="28" spans="1:7" ht="14.25" customHeight="1" x14ac:dyDescent="0.35">
      <c r="A28" s="38" t="s">
        <v>51</v>
      </c>
      <c r="B28" s="42" t="s">
        <v>52</v>
      </c>
      <c r="C28" s="43" t="s">
        <v>52</v>
      </c>
      <c r="D28" s="57" t="s">
        <v>33</v>
      </c>
      <c r="E28" s="79" t="s">
        <v>32</v>
      </c>
      <c r="F28" s="60"/>
      <c r="G28" s="61"/>
    </row>
    <row r="29" spans="1:7" ht="14.25" customHeight="1" x14ac:dyDescent="0.35">
      <c r="A29" s="38" t="s">
        <v>53</v>
      </c>
      <c r="B29" s="42" t="s">
        <v>52</v>
      </c>
      <c r="C29" s="43" t="s">
        <v>52</v>
      </c>
      <c r="D29" s="57" t="s">
        <v>33</v>
      </c>
      <c r="E29" s="84" t="s">
        <v>32</v>
      </c>
      <c r="F29" s="60"/>
      <c r="G29" s="61"/>
    </row>
    <row r="30" spans="1:7" ht="14.25" customHeight="1" x14ac:dyDescent="0.35">
      <c r="A30" s="38" t="s">
        <v>54</v>
      </c>
      <c r="B30" s="42" t="s">
        <v>52</v>
      </c>
      <c r="C30" s="43" t="s">
        <v>52</v>
      </c>
      <c r="D30" s="57" t="s">
        <v>70</v>
      </c>
      <c r="E30" s="84" t="s">
        <v>32</v>
      </c>
      <c r="F30" s="60"/>
      <c r="G30" s="61"/>
    </row>
    <row r="31" spans="1:7" ht="14.25" customHeight="1" x14ac:dyDescent="0.35">
      <c r="A31" s="44" t="s">
        <v>57</v>
      </c>
      <c r="B31" s="45" t="s">
        <v>52</v>
      </c>
      <c r="C31" s="46" t="s">
        <v>52</v>
      </c>
      <c r="D31" s="47" t="s">
        <v>58</v>
      </c>
      <c r="E31" s="85" t="s">
        <v>32</v>
      </c>
      <c r="F31" s="58"/>
      <c r="G31" s="59"/>
    </row>
    <row r="32" spans="1:7" ht="14.25" customHeight="1" x14ac:dyDescent="0.25">
      <c r="A32" t="s">
        <v>59</v>
      </c>
    </row>
    <row r="33" spans="1:11" ht="14.25" customHeight="1" x14ac:dyDescent="0.25">
      <c r="A33" s="25" t="s">
        <v>60</v>
      </c>
      <c r="E33" s="4"/>
    </row>
    <row r="34" spans="1:11" ht="14.25" customHeight="1" x14ac:dyDescent="0.25">
      <c r="A34" s="65" t="s">
        <v>36</v>
      </c>
      <c r="B34" s="65" t="s">
        <v>61</v>
      </c>
      <c r="C34" s="62" t="s">
        <v>62</v>
      </c>
      <c r="D34" s="63"/>
      <c r="E34" s="63"/>
      <c r="F34" s="64"/>
      <c r="G34" s="62" t="s">
        <v>63</v>
      </c>
      <c r="H34" s="63"/>
      <c r="I34" s="63"/>
      <c r="J34" s="63"/>
      <c r="K34" s="64"/>
    </row>
    <row r="35" spans="1:11" ht="15.75" customHeight="1" x14ac:dyDescent="0.25">
      <c r="A35" s="66"/>
      <c r="B35" s="66"/>
      <c r="C35" s="19" t="s">
        <v>38</v>
      </c>
      <c r="D35" s="54"/>
      <c r="E35" s="19" t="s">
        <v>39</v>
      </c>
      <c r="F35" s="55"/>
      <c r="G35" s="19" t="s">
        <v>38</v>
      </c>
      <c r="H35" s="54"/>
      <c r="I35" s="19" t="s">
        <v>39</v>
      </c>
      <c r="J35" s="55"/>
      <c r="K35" s="48"/>
    </row>
    <row r="36" spans="1:11" ht="30" x14ac:dyDescent="0.25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 x14ac:dyDescent="0.25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6" t="s">
        <v>32</v>
      </c>
      <c r="G37" s="51"/>
      <c r="H37" s="52"/>
      <c r="I37" s="53" t="str">
        <f>IFERROR(ABS(H37-G37)/H37,"")</f>
        <v/>
      </c>
      <c r="J37" s="86"/>
      <c r="K37" s="52"/>
    </row>
    <row r="38" spans="1:11" ht="14.25" customHeight="1" x14ac:dyDescent="0.25">
      <c r="A38" t="s">
        <v>71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B6:C6"/>
    <mergeCell ref="F22:G22"/>
    <mergeCell ref="A19:A20"/>
    <mergeCell ref="F29:G29"/>
    <mergeCell ref="B5:C5"/>
    <mergeCell ref="B4:C4"/>
    <mergeCell ref="F26:G26"/>
    <mergeCell ref="F27:G27"/>
    <mergeCell ref="F24:G24"/>
    <mergeCell ref="F23:G23"/>
    <mergeCell ref="F21:G21"/>
    <mergeCell ref="F20:G20"/>
    <mergeCell ref="F28:G28"/>
    <mergeCell ref="F25:G25"/>
    <mergeCell ref="B19:C19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34" priority="4" stopIfTrue="1">
      <formula>D21&gt;C21</formula>
    </cfRule>
  </conditionalFormatting>
  <conditionalFormatting sqref="E21">
    <cfRule type="expression" dxfId="33" priority="5" stopIfTrue="1">
      <formula>AND(D21&gt;=B21,D21&lt;=C21)</formula>
    </cfRule>
  </conditionalFormatting>
  <conditionalFormatting sqref="E21">
    <cfRule type="expression" dxfId="32" priority="6" stopIfTrue="1">
      <formula>D21&lt;B21</formula>
    </cfRule>
  </conditionalFormatting>
  <conditionalFormatting sqref="E22">
    <cfRule type="expression" dxfId="31" priority="7" stopIfTrue="1">
      <formula>D22&gt;$C$22</formula>
    </cfRule>
  </conditionalFormatting>
  <conditionalFormatting sqref="E22">
    <cfRule type="expression" dxfId="30" priority="8" stopIfTrue="1">
      <formula>AND(D22&gt;=$B$22,D22&lt;=$C$22)</formula>
    </cfRule>
  </conditionalFormatting>
  <conditionalFormatting sqref="E22">
    <cfRule type="expression" dxfId="29" priority="9" stopIfTrue="1">
      <formula>D22&lt;$B$22</formula>
    </cfRule>
  </conditionalFormatting>
  <conditionalFormatting sqref="E24">
    <cfRule type="expression" dxfId="28" priority="10" stopIfTrue="1">
      <formula>D24&gt;$C$24</formula>
    </cfRule>
  </conditionalFormatting>
  <conditionalFormatting sqref="E24">
    <cfRule type="expression" dxfId="27" priority="11" stopIfTrue="1">
      <formula>AND(D24&gt;=$B$24,D24&lt;=$C$24)</formula>
    </cfRule>
  </conditionalFormatting>
  <conditionalFormatting sqref="E24">
    <cfRule type="expression" dxfId="26" priority="12" stopIfTrue="1">
      <formula>D24&lt;$B$24</formula>
    </cfRule>
  </conditionalFormatting>
  <conditionalFormatting sqref="E25">
    <cfRule type="expression" dxfId="25" priority="13" stopIfTrue="1">
      <formula>D25&gt;$C$25</formula>
    </cfRule>
  </conditionalFormatting>
  <conditionalFormatting sqref="E25">
    <cfRule type="expression" dxfId="24" priority="14" stopIfTrue="1">
      <formula>AND(D25&gt;=$B$25,D25&lt;=$C$25)</formula>
    </cfRule>
  </conditionalFormatting>
  <conditionalFormatting sqref="E25">
    <cfRule type="expression" dxfId="23" priority="15" stopIfTrue="1">
      <formula>D25&lt;$B$25</formula>
    </cfRule>
  </conditionalFormatting>
  <conditionalFormatting sqref="E26">
    <cfRule type="expression" dxfId="22" priority="16" stopIfTrue="1">
      <formula>$D$26&gt;$C$26</formula>
    </cfRule>
  </conditionalFormatting>
  <conditionalFormatting sqref="E26">
    <cfRule type="expression" dxfId="21" priority="17" stopIfTrue="1">
      <formula>AND(D26&gt;=$B$26,D26&lt;=$C$26)</formula>
    </cfRule>
  </conditionalFormatting>
  <conditionalFormatting sqref="E26">
    <cfRule type="expression" dxfId="20" priority="18" stopIfTrue="1">
      <formula>D26&lt;$B$26</formula>
    </cfRule>
  </conditionalFormatting>
  <conditionalFormatting sqref="E23">
    <cfRule type="expression" dxfId="19" priority="19" stopIfTrue="1">
      <formula>$D$23&gt;$C$23</formula>
    </cfRule>
  </conditionalFormatting>
  <conditionalFormatting sqref="E23">
    <cfRule type="expression" dxfId="18" priority="20" stopIfTrue="1">
      <formula>AND(D23&gt;=$B$23,D23&lt;=$C$23)</formula>
    </cfRule>
  </conditionalFormatting>
  <conditionalFormatting sqref="E23">
    <cfRule type="expression" dxfId="17" priority="21" stopIfTrue="1">
      <formula>$D$23&lt;$B$23</formula>
    </cfRule>
  </conditionalFormatting>
  <conditionalFormatting sqref="E27">
    <cfRule type="expression" dxfId="16" priority="22" stopIfTrue="1">
      <formula>D27&gt;C27</formula>
    </cfRule>
  </conditionalFormatting>
  <conditionalFormatting sqref="E27">
    <cfRule type="expression" dxfId="15" priority="23" stopIfTrue="1">
      <formula>AND(D27&gt;=B27,D27&lt;=C27)</formula>
    </cfRule>
  </conditionalFormatting>
  <conditionalFormatting sqref="E27">
    <cfRule type="expression" dxfId="14" priority="24" stopIfTrue="1">
      <formula>D27&lt;B27</formula>
    </cfRule>
  </conditionalFormatting>
  <conditionalFormatting sqref="E28">
    <cfRule type="expression" dxfId="13" priority="25" stopIfTrue="1">
      <formula>$D$28="OK"</formula>
    </cfRule>
  </conditionalFormatting>
  <conditionalFormatting sqref="E28">
    <cfRule type="expression" dxfId="12" priority="26" stopIfTrue="1">
      <formula>$D$28&lt;&gt;"OK"</formula>
    </cfRule>
  </conditionalFormatting>
  <conditionalFormatting sqref="E29">
    <cfRule type="expression" dxfId="11" priority="27" stopIfTrue="1">
      <formula>$D$29="OK"</formula>
    </cfRule>
  </conditionalFormatting>
  <conditionalFormatting sqref="E29">
    <cfRule type="expression" dxfId="10" priority="28" stopIfTrue="1">
      <formula>$D$29&lt;&gt;"OK"</formula>
    </cfRule>
  </conditionalFormatting>
  <conditionalFormatting sqref="E30">
    <cfRule type="expression" dxfId="9" priority="29" stopIfTrue="1">
      <formula>$D$30="BUEN ESTADO"</formula>
    </cfRule>
  </conditionalFormatting>
  <conditionalFormatting sqref="E30">
    <cfRule type="expression" dxfId="8" priority="30" stopIfTrue="1">
      <formula>$D$29&lt;&gt;"BUEN ESTADO"</formula>
    </cfRule>
  </conditionalFormatting>
  <conditionalFormatting sqref="E31">
    <cfRule type="expression" dxfId="7" priority="31" stopIfTrue="1">
      <formula>$D$31="NO"</formula>
    </cfRule>
  </conditionalFormatting>
  <conditionalFormatting sqref="E31">
    <cfRule type="expression" dxfId="6" priority="32" stopIfTrue="1">
      <formula>$D$31&lt;&gt;"NO"</formula>
    </cfRule>
  </conditionalFormatting>
  <conditionalFormatting sqref="F37">
    <cfRule type="expression" dxfId="5" priority="33" stopIfTrue="1">
      <formula>$E$37=""</formula>
    </cfRule>
  </conditionalFormatting>
  <conditionalFormatting sqref="F37">
    <cfRule type="expression" dxfId="4" priority="34" stopIfTrue="1">
      <formula>$E$37&lt;=$B$37</formula>
    </cfRule>
  </conditionalFormatting>
  <conditionalFormatting sqref="F37">
    <cfRule type="expression" dxfId="3" priority="35" stopIfTrue="1">
      <formula>$E$37&gt;$B$37</formula>
    </cfRule>
  </conditionalFormatting>
  <conditionalFormatting sqref="J37">
    <cfRule type="expression" dxfId="2" priority="1" stopIfTrue="1">
      <formula>$I$37=""</formula>
    </cfRule>
  </conditionalFormatting>
  <conditionalFormatting sqref="J37">
    <cfRule type="expression" dxfId="1" priority="2" stopIfTrue="1">
      <formula>$I$37&lt;=$B$37</formula>
    </cfRule>
  </conditionalFormatting>
  <conditionalFormatting sqref="J37">
    <cfRule type="expression" dxfId="0" priority="3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70</v>
      </c>
      <c r="C2" t="s">
        <v>33</v>
      </c>
      <c r="D2" t="s">
        <v>72</v>
      </c>
    </row>
    <row r="3" spans="1:4" ht="14.25" customHeight="1" x14ac:dyDescent="0.25">
      <c r="B3" t="s">
        <v>55</v>
      </c>
      <c r="C3" t="s">
        <v>73</v>
      </c>
      <c r="D3" t="s">
        <v>58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2022-06-16T21:08:09Z</dcterms:modified>
</cp:coreProperties>
</file>